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81_{C29D67CC-234D-4331-ABAA-6643F3E005B1}" xr6:coauthVersionLast="36" xr6:coauthVersionMax="36" xr10:uidLastSave="{00000000-0000-0000-0000-000000000000}"/>
  <workbookProtection lockRevision="1"/>
  <bookViews>
    <workbookView xWindow="0" yWindow="0" windowWidth="19200" windowHeight="68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4F5A1A29-C35E-4226-B08F-6AFCC54935DD}" mergeInterval="0" personalView="1" maximized="1" xWindow="-8" yWindow="-8" windowWidth="1296" windowHeight="69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<sst xmlns="http://schemas.openxmlformats.org/spreadsheetml/2006/main" count="68" uniqueCount="54">
  <si>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</si>
  <si>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</si>
  <si>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</si>
  <si>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</si>
  <si>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</si>
  <si>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</si>
  <si>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</si>
  <si>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</si>
  <si>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</si>
  <si>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</si>
  <si>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</si>
  <si>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</si>
  <si>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</si>
  <si>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</si>
  <si>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</si>
  <si>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</si>
  <si>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</si>
  <si>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</si>
  <si>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</si>
  <si>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</si>
  <si>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</si>
  <si>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</si>
  <si>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</si>
  <si>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</si>
  <si>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</si>
  <si>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</si>
  <si>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</si>
  <si>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</si>
  <si>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</si>
  <si>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</si>
  <si>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</si>
  <si>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</si>
  <si>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</si>
  <si>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</si>
  <si>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</si>
  <si>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</si>
  <si>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</si>
  <si>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</si>
  <si>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</si>
  <si>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</si>
  <si>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</si>
  <si>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</si>
  <si>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</si>
  <si>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</si>
  <si>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Švietimo centro vyr.  buhalterė</t>
  </si>
  <si>
    <t>Stanislava Vaičiulienė</t>
  </si>
  <si>
    <t>2021 04 13</t>
  </si>
  <si>
    <t>2021 - 01</t>
  </si>
  <si>
    <t>2021 M. KOVO 30 D.</t>
  </si>
  <si>
    <t>Parengė Švietimo centro buhalterė Alvina Marcinkienė</t>
  </si>
  <si>
    <t>Šiaulių Sandoros progimnazija , įmonės kodas 195220727 , K.Korsako g. 8 , Šiauliai</t>
  </si>
  <si>
    <t>Direktorius</t>
  </si>
  <si>
    <t>Kęstutis Šaltis</t>
  </si>
  <si>
    <t>PASTABA.  Surinkta  3028,28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</si>
</sst>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0" fontId="20" fillId="0" borderId="2" xfId="0" applyFont="1" applyBorder="1"/>
    <xf numFmtId="0" fontId="14" fillId="0" borderId="0" xfId="0" applyFont="1" applyBorder="1" applyAlignment="1">
      <alignment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2" fontId="17" fillId="0" borderId="1" xfId="0" applyNumberFormat="1" applyFont="1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4.xml"/><Relationship Id="rId33" Type="http://schemas.openxmlformats.org/officeDocument/2006/relationships/revisionLog" Target="revisionLog3.xml"/><Relationship Id="rId32" Type="http://schemas.openxmlformats.org/officeDocument/2006/relationships/revisionLog" Target="revisionLog2.xml"/><Relationship Id="rId31" Type="http://schemas.openxmlformats.org/officeDocument/2006/relationships/revisionLog" Target="revisionLog1.xml"/><Relationship Id="rId3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A7620C5-8556-4FDC-A82D-A2B7866A86E7}" diskRevisions="1" revisionId="126" version="7" protected="1">
  <header guid="{607C73D5-5F30-4F5D-99C6-A7D93EFBEB58}" dateTime="2021-04-13T10:19:19" maxSheetId="4" userName="PC31" r:id="rId31" minRId="94" maxRId="97">
    <sheetIdMap count="3">
      <sheetId val="1"/>
      <sheetId val="2"/>
      <sheetId val="3"/>
    </sheetIdMap>
  </header>
  <header guid="{30B83B9C-438D-4EF2-A500-0631907AAA6D}" dateTime="2021-04-13T10:29:32" maxSheetId="4" userName="PC31" r:id="rId32" minRId="98" maxRId="102">
    <sheetIdMap count="3">
      <sheetId val="1"/>
      <sheetId val="2"/>
      <sheetId val="3"/>
    </sheetIdMap>
  </header>
  <header guid="{97D3E845-6176-4AF8-9221-15A8C2AD8D3B}" dateTime="2021-04-13T10:38:13" maxSheetId="4" userName="PC31" r:id="rId33" minRId="103" maxRId="105">
    <sheetIdMap count="3">
      <sheetId val="1"/>
      <sheetId val="2"/>
      <sheetId val="3"/>
    </sheetIdMap>
  </header>
  <header guid="{480811FA-3B51-437D-8410-E44AE33486CF}" dateTime="2021-04-13T10:46:44" maxSheetId="4" userName="PC31" r:id="rId34" minRId="106" maxRId="111">
    <sheetIdMap count="3">
      <sheetId val="1"/>
      <sheetId val="2"/>
      <sheetId val="3"/>
    </sheetIdMap>
  </header>
  <header guid="{3A7620C5-8556-4FDC-A82D-A2B7866A86E7}" dateTime="2021-04-13T13:35:04" maxSheetId="4" userName="PC31" r:id="rId35" minRId="112" maxRId="12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A7" t="inlineStr">
      <is>
        <t>Šiaulių lopšelis darželis  Varpelis , įmonės kodas 190526570 , Šviesos takas 30 , Šiauliai</t>
      </is>
    </oc>
    <nc r="A7" t="inlineStr">
      <is>
        <t>Šiaulių lopšelis darželis  Žiburėlis , įmonės kodas 190526613 , Darbininkų g. 30 , Šiauliai</t>
      </is>
    </nc>
  </rcc>
  <rcc rId="95" sId="1">
    <oc r="A13" t="inlineStr">
      <is>
        <t>2020 M. rugsėjo 30 D.</t>
      </is>
    </oc>
    <nc r="A13" t="inlineStr">
      <is>
        <t>2021 M. kovo 30 D.</t>
      </is>
    </nc>
  </rcc>
  <rcc rId="96" sId="1">
    <oc r="C18" t="inlineStr">
      <is>
        <t>2020 10 15</t>
      </is>
    </oc>
    <nc r="C18" t="inlineStr">
      <is>
        <t>2021 04 13</t>
      </is>
    </nc>
  </rcc>
  <rcc rId="97" sId="1" quotePrefix="1">
    <oc r="E18" t="inlineStr">
      <is>
        <t>2020 - 03</t>
      </is>
    </oc>
    <nc r="E18" t="inlineStr">
      <is>
        <t>2021 - 01</t>
      </is>
    </nc>
  </rcc>
  <rcv guid="{4F5A1A29-C35E-4226-B08F-6AFCC54935D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B34">
      <v>6265</v>
    </oc>
    <nc r="B34">
      <v>5939.93</v>
    </nc>
  </rcc>
  <rcc rId="99" sId="1">
    <oc r="C37">
      <v>77500</v>
    </oc>
    <nc r="C37">
      <v>57000</v>
    </nc>
  </rcc>
  <rcc rId="100" sId="1">
    <nc r="C36">
      <v>300</v>
    </nc>
  </rcc>
  <rfmt sheetId="1" sqref="C33:C37">
    <dxf>
      <numFmt numFmtId="164" formatCode="0.000"/>
    </dxf>
  </rfmt>
  <rfmt sheetId="1" sqref="C33:C37">
    <dxf>
      <numFmt numFmtId="2" formatCode="0.00"/>
    </dxf>
  </rfmt>
  <rcc rId="101" sId="1">
    <nc r="D36">
      <v>5.54</v>
    </nc>
  </rcc>
  <rcc rId="102" sId="1">
    <oc r="D37">
      <v>41400</v>
    </oc>
    <nc r="D37">
      <v>9360</v>
    </nc>
  </rcc>
  <rfmt sheetId="1" sqref="D37">
    <dxf>
      <numFmt numFmtId="164" formatCode="0.000"/>
    </dxf>
  </rfmt>
  <rfmt sheetId="1" sqref="D37">
    <dxf>
      <numFmt numFmtId="2" formatCode="0.0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oc r="E34">
      <v>6265</v>
    </oc>
    <nc r="E34">
      <v>850</v>
    </nc>
  </rcc>
  <rcc rId="104" sId="1">
    <oc r="E37">
      <v>40885.699999999997</v>
    </oc>
    <nc r="E37">
      <v>6123.13</v>
    </nc>
  </rcc>
  <rfmt sheetId="1" sqref="E34">
    <dxf>
      <numFmt numFmtId="164" formatCode="0.000"/>
    </dxf>
  </rfmt>
  <rfmt sheetId="1" sqref="E34">
    <dxf>
      <numFmt numFmtId="2" formatCode="0.00"/>
    </dxf>
  </rfmt>
  <rfmt sheetId="1" sqref="B33:I37">
    <dxf>
      <alignment horizontal="general"/>
    </dxf>
  </rfmt>
  <rfmt sheetId="1" sqref="B33:I37">
    <dxf>
      <alignment horizontal="center"/>
    </dxf>
  </rfmt>
  <rcc rId="105" sId="1">
    <oc r="F34">
      <v>6265</v>
    </oc>
    <nc r="F34">
      <v>850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>
    <oc r="A13" t="inlineStr">
      <is>
        <t>2021 M. kovo 30 D.</t>
      </is>
    </oc>
    <nc r="A13" t="inlineStr">
      <is>
        <t>2021 M. KOVO 30 D.</t>
      </is>
    </nc>
  </rcc>
  <rcc rId="107" sId="1">
    <oc r="E37">
      <v>6123.13</v>
    </oc>
    <nc r="E37">
      <v>7501.39</v>
    </nc>
  </rcc>
  <rfmt sheetId="1" sqref="F34">
    <dxf>
      <numFmt numFmtId="164" formatCode="0.000"/>
    </dxf>
  </rfmt>
  <rfmt sheetId="1" sqref="F34">
    <dxf>
      <numFmt numFmtId="2" formatCode="0.00"/>
    </dxf>
  </rfmt>
  <rcc rId="108" sId="1">
    <oc r="F37">
      <v>40126.71</v>
    </oc>
    <nc r="F37">
      <v>7490.69</v>
    </nc>
  </rcc>
  <rfmt sheetId="1" sqref="A48" start="0" length="2147483647">
    <dxf>
      <font>
        <color auto="1"/>
      </font>
    </dxf>
  </rfmt>
  <rcc rId="109" sId="1">
    <oc r="H48" t="inlineStr">
      <is>
        <t>Eimutė Kripienė</t>
      </is>
    </oc>
    <nc r="H48" t="inlineStr">
      <is>
        <t>Olimpija Krincienė</t>
      </is>
    </nc>
  </rcc>
  <rcc rId="110" sId="1">
    <oc r="A43" t="inlineStr">
      <is>
        <t>PASTABA.  Surinkta  46076,23</t>
      </is>
    </oc>
    <nc r="A43" t="inlineStr">
      <is>
        <t>PASTABA.  Surinkta  9311,57</t>
      </is>
    </nc>
  </rcc>
  <rfmt sheetId="1" sqref="A43" start="0" length="2147483647">
    <dxf>
      <font>
        <color auto="1"/>
      </font>
    </dxf>
  </rfmt>
  <rcc rId="111" sId="1">
    <oc r="A54" t="inlineStr">
      <is>
        <t>Parengė Švietimo centro buhalterė Aldona Latonienė</t>
      </is>
    </oc>
    <nc r="A54" t="inlineStr">
      <is>
        <t>Parengė Švietimo centro buhalterė Alvina Marcinkienė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>
    <oc r="A7" t="inlineStr">
      <is>
        <t>Šiaulių lopšelis darželis  Žiburėlis , įmonės kodas 190526613 , Darbininkų g. 30 , Šiauliai</t>
      </is>
    </oc>
    <nc r="A7" t="inlineStr">
      <is>
        <t>Šiaulių Sandoros progimnazija , įmonės kodas 195220727 , K.Korsako g. 8 , Šiauliai</t>
      </is>
    </nc>
  </rcc>
  <rcc rId="113" sId="1">
    <oc r="B34">
      <v>5939.93</v>
    </oc>
    <nc r="B34">
      <v>4394.09</v>
    </nc>
  </rcc>
  <rcc rId="114" sId="1" numFmtId="4">
    <oc r="C37">
      <v>57000</v>
    </oc>
    <nc r="C37">
      <v>18500</v>
    </nc>
  </rcc>
  <rcc rId="115" sId="1" numFmtId="4">
    <oc r="C36">
      <v>300</v>
    </oc>
    <nc r="C36">
      <v>46800</v>
    </nc>
  </rcc>
  <rcc rId="116" sId="1" numFmtId="4">
    <oc r="E34">
      <v>850</v>
    </oc>
    <nc r="E34">
      <v>217.39</v>
    </nc>
  </rcc>
  <rcc rId="117" sId="1" numFmtId="4">
    <oc r="F34">
      <v>850</v>
    </oc>
    <nc r="F34">
      <v>217.39</v>
    </nc>
  </rcc>
  <rfmt sheetId="1" sqref="D36:D37" start="0" length="2147483647">
    <dxf>
      <font>
        <color rgb="FFFF0000"/>
      </font>
    </dxf>
  </rfmt>
  <rcc rId="118" sId="1">
    <nc r="E36">
      <v>1491.03</v>
    </nc>
  </rcc>
  <rcc rId="119" sId="1">
    <oc r="E37">
      <v>7501.39</v>
    </oc>
    <nc r="E37">
      <v>571.79999999999995</v>
    </nc>
  </rcc>
  <rfmt sheetId="1" sqref="E37">
    <dxf>
      <numFmt numFmtId="2" formatCode="0.00"/>
    </dxf>
  </rfmt>
  <rcc rId="120" sId="1">
    <oc r="F37">
      <v>7490.69</v>
    </oc>
    <nc r="F37">
      <v>571.79999999999995</v>
    </nc>
  </rcc>
  <rcc rId="121" sId="1">
    <nc r="F36">
      <v>1491.03</v>
    </nc>
  </rcc>
  <rcc rId="122" sId="1">
    <oc r="D36">
      <v>5.54</v>
    </oc>
    <nc r="D36">
      <v>1700</v>
    </nc>
  </rcc>
  <rcc rId="123" sId="1" numFmtId="4">
    <oc r="D37">
      <v>9360</v>
    </oc>
    <nc r="D37">
      <v>1370</v>
    </nc>
  </rcc>
  <rfmt sheetId="1" sqref="D33:D36">
    <dxf>
      <numFmt numFmtId="164" formatCode="0.000"/>
    </dxf>
  </rfmt>
  <rfmt sheetId="1" sqref="D33:D36">
    <dxf>
      <numFmt numFmtId="2" formatCode="0.00"/>
    </dxf>
  </rfmt>
  <rfmt sheetId="1" sqref="D36:D37" start="0" length="2147483647">
    <dxf>
      <font>
        <color auto="1"/>
      </font>
    </dxf>
  </rfmt>
  <rfmt sheetId="1" sqref="F37:G37">
    <dxf>
      <numFmt numFmtId="2" formatCode="0.00"/>
    </dxf>
  </rfmt>
  <rfmt sheetId="1" sqref="I34">
    <dxf>
      <numFmt numFmtId="2" formatCode="0.00"/>
    </dxf>
  </rfmt>
  <rfmt sheetId="1" sqref="I37">
    <dxf>
      <numFmt numFmtId="2" formatCode="0.00"/>
    </dxf>
  </rfmt>
  <rfmt sheetId="1" sqref="G34">
    <dxf>
      <numFmt numFmtId="2" formatCode="0.00"/>
    </dxf>
  </rfmt>
  <rcc rId="124" sId="1">
    <oc r="A48" t="inlineStr">
      <is>
        <t>Direktorė</t>
      </is>
    </oc>
    <nc r="A48" t="inlineStr">
      <is>
        <t>Direktorius</t>
      </is>
    </nc>
  </rcc>
  <rcc rId="125" sId="1">
    <oc r="H48" t="inlineStr">
      <is>
        <t>Olimpija Krincienė</t>
      </is>
    </oc>
    <nc r="H48" t="inlineStr">
      <is>
        <t>Kęstutis Šaltis</t>
      </is>
    </nc>
  </rcc>
  <rcc rId="126" sId="1">
    <oc r="A43" t="inlineStr">
      <is>
        <t>PASTABA.  Surinkta  9311,57</t>
      </is>
    </oc>
    <nc r="A43" t="inlineStr">
      <is>
        <t>PASTABA.  Surinkta  3028,28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31" workbookViewId="0">
      <selection activeCell="F48" sqref="F4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50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48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4"/>
      <c r="D14" s="14" t="s">
        <v>43</v>
      </c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15" t="s">
        <v>46</v>
      </c>
      <c r="D18" s="17" t="s">
        <v>5</v>
      </c>
      <c r="E18" s="37" t="s">
        <v>47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4394.09</v>
      </c>
      <c r="C33" s="39">
        <f>SUM(C35:C37)</f>
        <v>65300</v>
      </c>
      <c r="D33" s="39">
        <f>SUM(D35:D37)</f>
        <v>3070</v>
      </c>
      <c r="E33" s="33">
        <f>SUM(E34:E37)</f>
        <v>2280.2200000000003</v>
      </c>
      <c r="F33" s="33">
        <f>SUM(F34:F37)</f>
        <v>2280.2200000000003</v>
      </c>
      <c r="G33" s="33">
        <f>SUM(G34:G37)</f>
        <v>5183.87</v>
      </c>
      <c r="H33" s="33">
        <f>SUM(H34:H37)</f>
        <v>0</v>
      </c>
      <c r="I33" s="33">
        <f>SUM(I34:I37)</f>
        <v>5183.87</v>
      </c>
    </row>
    <row r="34" spans="1:9">
      <c r="A34" s="2" t="s">
        <v>38</v>
      </c>
      <c r="B34" s="33">
        <v>4394.09</v>
      </c>
      <c r="C34" s="39" t="s">
        <v>42</v>
      </c>
      <c r="D34" s="39" t="s">
        <v>42</v>
      </c>
      <c r="E34" s="39">
        <v>217.39</v>
      </c>
      <c r="F34" s="39">
        <v>217.39</v>
      </c>
      <c r="G34" s="39">
        <f>B34-E34</f>
        <v>4176.7</v>
      </c>
      <c r="H34" s="33">
        <f>E34-F34</f>
        <v>0</v>
      </c>
      <c r="I34" s="39">
        <f>G34+H34</f>
        <v>4176.7</v>
      </c>
    </row>
    <row r="35" spans="1:9">
      <c r="A35" s="2" t="s">
        <v>39</v>
      </c>
      <c r="B35" s="33" t="s">
        <v>42</v>
      </c>
      <c r="C35" s="39"/>
      <c r="D35" s="39"/>
      <c r="E35" s="33"/>
      <c r="F35" s="33"/>
      <c r="G35" s="33">
        <f>D35-E35</f>
        <v>0</v>
      </c>
      <c r="H35" s="33">
        <f t="shared" ref="H35:H37" si="0">E35-F35</f>
        <v>0</v>
      </c>
      <c r="I35" s="33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46800</v>
      </c>
      <c r="D36" s="51">
        <v>1700</v>
      </c>
      <c r="E36" s="33">
        <v>1491.03</v>
      </c>
      <c r="F36" s="33">
        <v>1491.03</v>
      </c>
      <c r="G36" s="33">
        <f t="shared" ref="G36:G37" si="2">D36-E36</f>
        <v>208.97000000000003</v>
      </c>
      <c r="H36" s="33">
        <f t="shared" si="0"/>
        <v>0</v>
      </c>
      <c r="I36" s="33">
        <f t="shared" si="1"/>
        <v>208.97000000000003</v>
      </c>
    </row>
    <row r="37" spans="1:9">
      <c r="A37" s="2" t="s">
        <v>41</v>
      </c>
      <c r="B37" s="33" t="s">
        <v>42</v>
      </c>
      <c r="C37" s="39">
        <v>18500</v>
      </c>
      <c r="D37" s="51">
        <v>1370</v>
      </c>
      <c r="E37" s="39">
        <v>571.79999999999995</v>
      </c>
      <c r="F37" s="39">
        <v>571.79999999999995</v>
      </c>
      <c r="G37" s="39">
        <f t="shared" si="2"/>
        <v>798.2</v>
      </c>
      <c r="H37" s="33">
        <f t="shared" si="0"/>
        <v>0</v>
      </c>
      <c r="I37" s="39">
        <f t="shared" si="1"/>
        <v>798.2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41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51</v>
      </c>
      <c r="D48" s="5"/>
      <c r="H48" s="5" t="s">
        <v>52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44</v>
      </c>
      <c r="B51" s="6"/>
      <c r="C51" s="1"/>
      <c r="D51" s="21"/>
      <c r="E51" s="1"/>
      <c r="F51" s="1"/>
      <c r="G51" s="1"/>
      <c r="H51" s="6" t="s">
        <v>45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49</v>
      </c>
    </row>
  </sheetData>
  <customSheetViews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4F5A1A29-C35E-4226-B08F-6AFCC54935DD}" fitToPage="1" topLeftCell="A31">
      <selection activeCell="A34" sqref="A34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2021-04-13T07:19:25Z</cp:lastPrinted>
  <dcterms:created xsi:type="dcterms:W3CDTF">2018-11-13T06:22:20Z</dcterms:created>
  <dcterms:modified xsi:type="dcterms:W3CDTF">2021-04-13T10:35:04Z</dcterms:modified>
</cp:coreProperties>
</file>